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heets/sheet1.xml" ContentType="application/vnd.openxmlformats-officedocument.spreadsheetml.chart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20" yWindow="680" windowWidth="28800" windowHeight="17500" tabRatio="600" firstSheet="0" activeTab="1" autoFilterDateGrouping="1"/>
  </bookViews>
  <sheets>
    <sheet xmlns:r="http://schemas.openxmlformats.org/officeDocument/2006/relationships" name="Chart1" sheetId="1" state="visible" r:id="rId1"/>
    <sheet xmlns:r="http://schemas.openxmlformats.org/officeDocument/2006/relationships" name="data" sheetId="2" state="visible" r:id="rId2"/>
    <sheet xmlns:r="http://schemas.openxmlformats.org/officeDocument/2006/relationships" name="data2" sheetId="3" state="visible" r:id="rId3"/>
    <sheet xmlns:r="http://schemas.openxmlformats.org/officeDocument/2006/relationships" name="Sheet2" sheetId="4" state="visible" r:id="rId4"/>
    <sheet xmlns:r="http://schemas.openxmlformats.org/officeDocument/2006/relationships" name="Sheet3" sheetId="5" state="visible" r:id="rId5"/>
  </sheets>
  <definedNames/>
  <calcPr calcId="19102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5">
    <font>
      <name val="Hack"/>
      <family val="2"/>
      <color theme="1"/>
      <sz val="14"/>
    </font>
    <font>
      <name val="Hack"/>
      <b val="1"/>
      <color theme="1"/>
      <sz val="14"/>
    </font>
    <font>
      <name val="Hack"/>
      <b val="1"/>
      <color theme="0"/>
      <sz val="14"/>
    </font>
    <font>
      <name val="Hack"/>
      <color theme="0"/>
      <sz val="14"/>
    </font>
    <font>
      <color rgb="00FFFFFF"/>
    </font>
  </fonts>
  <fills count="7">
    <fill>
      <patternFill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rgb="00FF9194"/>
        <bgColor rgb="00FF9194"/>
      </patternFill>
    </fill>
    <fill>
      <patternFill patternType="solid">
        <fgColor rgb="0051154A"/>
        <bgColor rgb="0051154A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2" borderId="1" applyAlignment="1" pivotButton="0" quotePrefix="0" xfId="0">
      <alignment horizontal="center"/>
    </xf>
    <xf numFmtId="0" fontId="3" fillId="2" borderId="1" pivotButton="0" quotePrefix="0" xfId="0"/>
    <xf numFmtId="0" fontId="1" fillId="3" borderId="1" applyAlignment="1" pivotButton="0" quotePrefix="0" xfId="0">
      <alignment horizontal="center"/>
    </xf>
    <xf numFmtId="164" fontId="0" fillId="3" borderId="1" pivotButton="0" quotePrefix="0" xfId="0"/>
    <xf numFmtId="0" fontId="2" fillId="4" borderId="1" applyAlignment="1" pivotButton="0" quotePrefix="0" xfId="0">
      <alignment horizontal="center"/>
    </xf>
    <xf numFmtId="164" fontId="3" fillId="4" borderId="1" pivotButton="0" quotePrefix="0" xfId="0"/>
    <xf numFmtId="0" fontId="1" fillId="5" borderId="2" applyAlignment="1" pivotButton="0" quotePrefix="0" xfId="0">
      <alignment horizontal="center"/>
    </xf>
    <xf numFmtId="164" fontId="0" fillId="5" borderId="2" pivotButton="0" quotePrefix="0" xfId="0"/>
    <xf numFmtId="0" fontId="4" fillId="6" borderId="0" pivotButton="0" quotePrefix="0" xfId="0"/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chartsheet" Target="/xl/chartsheets/sheet1.xml" Id="rId1"/><Relationship Type="http://schemas.openxmlformats.org/officeDocument/2006/relationships/worksheet" Target="/xl/worksheets/sheet1.xml" Id="rId2"/><Relationship Type="http://schemas.openxmlformats.org/officeDocument/2006/relationships/worksheet" Target="/xl/worksheets/sheet2.xml" Id="rId3"/><Relationship Type="http://schemas.openxmlformats.org/officeDocument/2006/relationships/worksheet" Target="/xl/worksheets/sheet3.xml" Id="rId4"/><Relationship Type="http://schemas.openxmlformats.org/officeDocument/2006/relationships/worksheet" Target="/xl/worksheets/sheet4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1400" b="0" i="0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titration</a:t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xmlns:a="http://schemas.openxmlformats.org/drawingml/2006/main" w="38100" cap="rnd">
              <a:noFill/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tx2">
                  <a:lumMod val="50000"/>
                  <a:lumOff val="50000"/>
                </a:schemeClr>
              </a:solidFill>
              <a:ln xmlns:a="http://schemas.openxmlformats.org/drawingml/2006/main" w="9525">
                <a:noFill/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ser>
          <idx val="1"/>
          <order val="1"/>
          <spPr>
            <a:ln xmlns:a="http://schemas.openxmlformats.org/drawingml/2006/main" w="28575">
              <a:solidFill>
                <a:srgbClr val="FF9194"/>
              </a:solidFill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xVal>
            <numRef>
              <f>'data'!$A$2:$A$21</f>
            </numRef>
          </xVal>
          <yVal>
            <numRef>
              <f>'data'!$C$2:$C$21</f>
            </numRef>
          </yVal>
        </ser>
        <dLbls>
          <showLegendKey val="0"/>
          <showVal val="0"/>
          <showCatName val="0"/>
          <showSerName val="0"/>
          <showPercent val="0"/>
          <showBubbleSize val="0"/>
        </dLbls>
        <axId val="1840835504"/>
        <axId val="495333792"/>
      </scatterChart>
      <valAx>
        <axId val="1840835504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Equivalents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495333792"/>
        <crosses val="autoZero"/>
        <crossBetween val="midCat"/>
      </valAx>
      <valAx>
        <axId val="495333792"/>
        <scaling>
          <orientation val="minMax"/>
          <min val="3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 spcFirstLastPara="1" vertOverflow="ellipsis" vert="horz" wrap="square" anchor="ctr" anchorCtr="1"/>
              <a:lstStyle xmlns:a="http://schemas.openxmlformats.org/drawingml/2006/main"/>
              <a:p xmlns:a="http://schemas.openxmlformats.org/drawingml/2006/main"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pH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>
              <a:noFill/>
              <a:prstDash val="solid"/>
            </a:ln>
          </spPr>
          <txPr>
            <a:bodyPr xmlns:a="http://schemas.openxmlformats.org/drawingml/2006/main" rot="-5400000" spcFirstLastPara="1" vertOverflow="ellipsis" vert="horz" wrap="square" anchor="ctr" anchorCtr="1"/>
            <a:lstStyle xmlns:a="http://schemas.openxmlformats.org/drawingml/2006/main"/>
            <a:p xmlns:a="http://schemas.openxmlformats.org/drawingml/2006/main">
              <a:pPr>
                <a:defRPr sz="1000" b="0" i="0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r>
                <a:t/>
              </a:r>
              <a:endParaRPr lang="en-US"/>
            </a:p>
          </txPr>
        </title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840835504"/>
        <crosses val="autoZero"/>
        <crossBetween val="midCat"/>
      </valAx>
    </plotArea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r>
              <a:t/>
            </a:r>
          </a:p>
        </rich>
      </tx>
      <overlay val="0"/>
      <spPr>
        <a:noFill xmlns:a="http://schemas.openxmlformats.org/drawingml/2006/main"/>
        <a:ln xmlns:a="http://schemas.openxmlformats.org/drawingml/2006/main">
          <a:noFill/>
          <a:prstDash val="solid"/>
        </a:ln>
      </spPr>
      <txPr>
        <a:bodyPr xmlns:a="http://schemas.openxmlformats.org/drawingml/2006/main" rot="0" spcFirstLastPara="1" vertOverflow="ellipsis" vert="horz" wrap="square" anchor="ctr" anchorCtr="1"/>
        <a:lstStyle xmlns:a="http://schemas.openxmlformats.org/drawingml/2006/main"/>
        <a:p xmlns:a="http://schemas.openxmlformats.org/drawingml/2006/main">
          <a:pPr>
            <a:defRPr sz="1400" b="0" i="0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r>
            <a:t/>
          </a:r>
          <a:endParaRPr lang="en-US"/>
        </a:p>
      </txPr>
    </title>
    <plotArea>
      <layout/>
      <scatterChart>
        <scatterStyle val="lineMarker"/>
        <varyColors val="0"/>
        <ser>
          <idx val="0"/>
          <order val="0"/>
          <tx>
            <strRef>
              <f>data!$B$1</f>
              <strCache>
                <ptCount val="1"/>
                <pt idx="0">
                  <v>pH</v>
                </pt>
              </strCache>
            </strRef>
          </tx>
          <spPr>
            <a:ln xmlns:a="http://schemas.openxmlformats.org/drawingml/2006/main" w="38100" cap="rnd">
              <a:noFill/>
              <a:prstDash val="solid"/>
              <a:round/>
            </a:ln>
          </spPr>
          <marker>
            <symbol val="circle"/>
            <size val="5"/>
            <spPr>
              <a:solidFill xmlns:a="http://schemas.openxmlformats.org/drawingml/2006/main">
                <a:schemeClr val="accent1"/>
              </a:solidFill>
              <a:ln xmlns:a="http://schemas.openxmlformats.org/drawingml/2006/main" w="9525">
                <a:solidFill>
                  <a:schemeClr val="accent1"/>
                </a:solidFill>
                <a:prstDash val="solid"/>
              </a:ln>
            </spPr>
          </marker>
          <xVal>
            <numRef>
              <f>data!$A$2:$A$21</f>
              <numCache>
                <formatCode>0.000</formatCode>
                <ptCount val="20"/>
                <pt idx="0">
                  <v>0.05</v>
                </pt>
                <pt idx="1">
                  <v>0.09736842</v>
                </pt>
                <pt idx="2">
                  <v>0.14473684</v>
                </pt>
                <pt idx="3">
                  <v>0.19210526</v>
                </pt>
                <pt idx="4">
                  <v>0.23947368</v>
                </pt>
                <pt idx="5">
                  <v>0.28684211</v>
                </pt>
                <pt idx="6">
                  <v>0.33421053</v>
                </pt>
                <pt idx="7">
                  <v>0.38157895</v>
                </pt>
                <pt idx="8">
                  <v>0.42894737</v>
                </pt>
                <pt idx="9">
                  <v>0.47631579</v>
                </pt>
                <pt idx="10">
                  <v>0.52368421</v>
                </pt>
                <pt idx="11">
                  <v>0.5710526299999999</v>
                </pt>
                <pt idx="12">
                  <v>0.61842105</v>
                </pt>
                <pt idx="13">
                  <v>0.66578947</v>
                </pt>
                <pt idx="14">
                  <v>0.71315789</v>
                </pt>
                <pt idx="15">
                  <v>0.76052632</v>
                </pt>
                <pt idx="16">
                  <v>0.8078947399999999</v>
                </pt>
                <pt idx="17">
                  <v>0.85526316</v>
                </pt>
                <pt idx="18">
                  <v>0.90263158</v>
                </pt>
                <pt idx="19">
                  <v>0.95</v>
                </pt>
              </numCache>
            </numRef>
          </xVal>
          <yVal>
            <numRef>
              <f>data!$B$2:$B$21</f>
              <numCache>
                <formatCode>0.000</formatCode>
                <ptCount val="20"/>
                <pt idx="0">
                  <v>5.79129543</v>
                </pt>
                <pt idx="1">
                  <v>5.47353452</v>
                </pt>
                <pt idx="2">
                  <v>5.24466447</v>
                </pt>
                <pt idx="3">
                  <v>5.15687227</v>
                </pt>
                <pt idx="4">
                  <v>5.03968482</v>
                </pt>
                <pt idx="5">
                  <v>4.88857751</v>
                </pt>
                <pt idx="6">
                  <v>4.81362436</v>
                </pt>
                <pt idx="7">
                  <v>4.71364372</v>
                </pt>
                <pt idx="8">
                  <v>4.60667985</v>
                </pt>
                <pt idx="9">
                  <v>4.5698058</v>
                </pt>
                <pt idx="10">
                  <v>4.4815242</v>
                </pt>
                <pt idx="11">
                  <v>4.39688721</v>
                </pt>
                <pt idx="12">
                  <v>4.31896717</v>
                </pt>
                <pt idx="13">
                  <v>4.19782697</v>
                </pt>
                <pt idx="14">
                  <v>4.12576281</v>
                </pt>
                <pt idx="15">
                  <v>3.98984765</v>
                </pt>
                <pt idx="16">
                  <v>3.87687616</v>
                </pt>
                <pt idx="17">
                  <v>3.71693114</v>
                </pt>
                <pt idx="18">
                  <v>3.52835086</v>
                </pt>
                <pt idx="19">
                  <v>3.27519676</v>
                </pt>
              </numCache>
            </numRef>
          </yVal>
          <smooth val="0"/>
        </ser>
        <dLbls>
          <showLegendKey val="0"/>
          <showVal val="0"/>
          <showCatName val="0"/>
          <showSerName val="0"/>
          <showPercent val="0"/>
          <showBubbleSize val="0"/>
        </dLbls>
        <axId val="707682752"/>
        <axId val="1278907952"/>
      </scatterChart>
      <valAx>
        <axId val="707682752"/>
        <scaling>
          <orientation val="minMax"/>
        </scaling>
        <delete val="0"/>
        <axPos val="b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1278907952"/>
        <crosses val="autoZero"/>
        <crossBetween val="midCat"/>
      </valAx>
      <valAx>
        <axId val="1278907952"/>
        <scaling>
          <orientation val="minMax"/>
        </scaling>
        <delete val="0"/>
        <axPos val="l"/>
        <majorGridlines>
          <spPr>
            <a:ln xmlns:a="http://schemas.openxmlformats.org/drawingml/2006/main"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spPr>
        </majorGridlines>
        <numFmt formatCode="0.000" sourceLinked="1"/>
        <majorTickMark val="none"/>
        <minorTickMark val="none"/>
        <tickLblPos val="nextTo"/>
        <spPr>
          <a:noFill xmlns:a="http://schemas.openxmlformats.org/drawingml/2006/main"/>
          <a:ln xmlns:a="http://schemas.openxmlformats.org/drawingml/2006/main"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spPr>
        <txPr>
          <a:bodyPr xmlns:a="http://schemas.openxmlformats.org/drawingml/2006/main" rot="-60000000" spcFirstLastPara="1" vertOverflow="ellipsis" vert="horz" wrap="square" anchor="ctr" anchorCtr="1"/>
          <a:lstStyle xmlns:a="http://schemas.openxmlformats.org/drawingml/2006/main"/>
          <a:p xmlns:a="http://schemas.openxmlformats.org/drawingml/2006/main"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/>
            </a:r>
            <a:endParaRPr lang="en-US"/>
          </a:p>
        </txPr>
        <crossAx val="707682752"/>
        <crosses val="autoZero"/>
        <crossBetween val="midCat"/>
      </valAx>
    </plotArea>
    <plotVisOnly val="1"/>
    <dispBlanksAs val="gap"/>
  </chart>
  <spPr>
    <a:solidFill xmlns:a="http://schemas.openxmlformats.org/drawingml/2006/main">
      <a:schemeClr val="bg1"/>
    </a:solidFill>
    <a:ln xmlns:a="http://schemas.openxmlformats.org/drawingml/2006/main" w="9525" cap="flat" cmpd="sng" algn="ctr">
      <a:solidFill>
        <a:schemeClr val="tx1">
          <a:lumMod val="15000"/>
          <a:lumOff val="85000"/>
        </a:schemeClr>
      </a:solidFill>
      <a:prstDash val="solid"/>
      <a:round/>
    </a:ln>
  </spPr>
</chartSpace>
</file>

<file path=xl/chartsheets/_rels/sheet1.xml.rels><Relationships xmlns="http://schemas.openxmlformats.org/package/2006/relationships"><Relationship Type="http://schemas.openxmlformats.org/officeDocument/2006/relationships/drawing" Target="/xl/drawings/drawing2.xml" Id="rId1"/></Relationships>
</file>

<file path=xl/chartsheets/sheet1.xml><?xml version="1.0" encoding="utf-8"?>
<chartsheet xmlns="http://schemas.openxmlformats.org/spreadsheetml/2006/main">
  <sheetPr/>
  <sheetViews>
    <sheetView zoomScale="131" workbookViewId="0" zoomToFit="1"/>
  </sheetViews>
  <pageMargins left="0.7" right="0.7" top="0.75" bottom="0.75" header="0.3" footer="0.3"/>
  <drawing xmlns:r="http://schemas.openxmlformats.org/officeDocument/2006/relationships" r:id="rId1"/>
</chartsheet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_rels/drawing2.xml.rels><Relationships xmlns="http://schemas.openxmlformats.org/package/2006/relationships"><Relationship Type="http://schemas.openxmlformats.org/officeDocument/2006/relationships/chart" Target="/xl/charts/chart2.xml" Id="rId1"/></Relationships>
</file>

<file path=xl/drawings/drawing1.xml><?xml version="1.0" encoding="utf-8"?>
<wsDr xmlns="http://schemas.openxmlformats.org/drawingml/2006/spreadsheetDrawing">
  <twoCellAnchor>
    <from>
      <col>3</col>
      <colOff>19050</colOff>
      <row>3</row>
      <rowOff>19050</rowOff>
    </from>
    <to>
      <col>7</col>
      <colOff>12700</colOff>
      <row>21</row>
      <rowOff>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drawings/drawing2.xml><?xml version="1.0" encoding="utf-8"?>
<wsDr xmlns="http://schemas.openxmlformats.org/drawingml/2006/spreadsheetDrawing">
  <absoluteAnchor>
    <pos x="0" y="0"/>
    <ext cx="0" cy="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absolute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21"/>
  <sheetViews>
    <sheetView tabSelected="1" workbookViewId="0">
      <selection activeCell="G22" sqref="G22"/>
    </sheetView>
  </sheetViews>
  <sheetFormatPr baseColWidth="10" defaultRowHeight="18"/>
  <cols>
    <col width="11.85546875" bestFit="1" customWidth="1" min="1" max="1"/>
  </cols>
  <sheetData>
    <row r="1">
      <c r="A1" s="4" t="inlineStr">
        <is>
          <t>equivalents</t>
        </is>
      </c>
      <c r="B1" s="6" t="inlineStr">
        <is>
          <t>pH</t>
        </is>
      </c>
      <c r="C1" s="8" t="inlineStr">
        <is>
          <t>fit</t>
        </is>
      </c>
      <c r="D1" t="inlineStr">
        <is>
          <t>parameter</t>
        </is>
      </c>
      <c r="E1" t="inlineStr">
        <is>
          <t>value</t>
        </is>
      </c>
      <c r="F1" t="inlineStr">
        <is>
          <t>uncertainty</t>
        </is>
      </c>
    </row>
    <row r="2">
      <c r="A2" s="5" t="n">
        <v>0.05</v>
      </c>
      <c r="B2" s="7" t="n">
        <v>5.79129543</v>
      </c>
      <c r="C2" s="9" t="n">
        <v>5.786</v>
      </c>
      <c r="D2" s="2" t="inlineStr">
        <is>
          <t>pka</t>
        </is>
      </c>
      <c r="E2" s="3" t="inlineStr">
        <is>
          <t>4.507</t>
        </is>
      </c>
      <c r="F2" s="10" t="inlineStr">
        <is>
          <t>0.005</t>
        </is>
      </c>
    </row>
    <row r="3">
      <c r="A3" s="5" t="n">
        <v>0.09736842</v>
      </c>
      <c r="B3" s="7" t="n">
        <v>5.47353452</v>
      </c>
      <c r="C3" s="9" t="n">
        <v>5.474</v>
      </c>
    </row>
    <row r="4">
      <c r="A4" s="5" t="n">
        <v>0.14473684</v>
      </c>
      <c r="B4" s="7" t="n">
        <v>5.24466447</v>
      </c>
      <c r="C4" s="9" t="n">
        <v>5.279</v>
      </c>
    </row>
    <row r="5">
      <c r="A5" s="5" t="n">
        <v>0.19210526</v>
      </c>
      <c r="B5" s="7" t="n">
        <v>5.15687227</v>
      </c>
      <c r="C5" s="9" t="n">
        <v>5.131</v>
      </c>
      <c r="S5" t="n">
        <v>3</v>
      </c>
    </row>
    <row r="6">
      <c r="A6" s="5" t="n">
        <v>0.23947368</v>
      </c>
      <c r="B6" s="7" t="n">
        <v>5.03968482</v>
      </c>
      <c r="C6" s="9" t="n">
        <v>5.009</v>
      </c>
      <c r="S6">
        <f>$P6+S$5</f>
        <v/>
      </c>
    </row>
    <row r="7">
      <c r="A7" s="5" t="n">
        <v>0.28684211</v>
      </c>
      <c r="B7" s="7" t="n">
        <v>4.88857751</v>
      </c>
      <c r="C7" s="9" t="n">
        <v>4.903</v>
      </c>
      <c r="S7">
        <f>$P7+S$5</f>
        <v/>
      </c>
    </row>
    <row r="8">
      <c r="A8" s="5" t="n">
        <v>0.33421053</v>
      </c>
      <c r="B8" s="7" t="n">
        <v>4.81362436</v>
      </c>
      <c r="C8" s="9" t="n">
        <v>4.807</v>
      </c>
      <c r="S8">
        <f>$P8+S$5</f>
        <v/>
      </c>
    </row>
    <row r="9">
      <c r="A9" s="5" t="n">
        <v>0.38157895</v>
      </c>
      <c r="B9" s="7" t="n">
        <v>4.71364372</v>
      </c>
      <c r="C9" s="9" t="n">
        <v>4.717</v>
      </c>
    </row>
    <row r="10">
      <c r="A10" s="5" t="n">
        <v>0.42894737</v>
      </c>
      <c r="B10" s="7" t="n">
        <v>4.60667985</v>
      </c>
      <c r="C10" s="9" t="n">
        <v>4.632</v>
      </c>
    </row>
    <row r="11">
      <c r="A11" s="5" t="n">
        <v>0.47631579</v>
      </c>
      <c r="B11" s="7" t="n">
        <v>4.5698058</v>
      </c>
      <c r="C11" s="9" t="n">
        <v>4.549</v>
      </c>
    </row>
    <row r="12">
      <c r="A12" s="5" t="n">
        <v>0.52368421</v>
      </c>
      <c r="B12" s="7" t="n">
        <v>4.4815242</v>
      </c>
      <c r="C12" s="9" t="n">
        <v>4.467</v>
      </c>
    </row>
    <row r="13">
      <c r="A13" s="5" t="n">
        <v>0.5710526299999999</v>
      </c>
      <c r="B13" s="7" t="n">
        <v>4.39688721</v>
      </c>
      <c r="C13" s="9" t="n">
        <v>4.384</v>
      </c>
    </row>
    <row r="14">
      <c r="A14" s="5" t="n">
        <v>0.61842105</v>
      </c>
      <c r="B14" s="7" t="n">
        <v>4.31896717</v>
      </c>
      <c r="C14" s="9" t="n">
        <v>4.298</v>
      </c>
    </row>
    <row r="15">
      <c r="A15" s="5" t="n">
        <v>0.66578947</v>
      </c>
      <c r="B15" s="7" t="n">
        <v>4.19782697</v>
      </c>
      <c r="C15" s="9" t="n">
        <v>4.209</v>
      </c>
    </row>
    <row r="16">
      <c r="A16" s="5" t="n">
        <v>0.71315789</v>
      </c>
      <c r="B16" s="7" t="n">
        <v>4.12576281</v>
      </c>
      <c r="C16" s="9" t="n">
        <v>4.113</v>
      </c>
    </row>
    <row r="17">
      <c r="A17" s="5" t="n">
        <v>0.76052632</v>
      </c>
      <c r="B17" s="7" t="n">
        <v>3.98984765</v>
      </c>
      <c r="C17" s="9" t="n">
        <v>4.007</v>
      </c>
    </row>
    <row r="18">
      <c r="A18" s="5" t="n">
        <v>0.8078947399999999</v>
      </c>
      <c r="B18" s="7" t="n">
        <v>3.87687616</v>
      </c>
      <c r="C18" s="9" t="n">
        <v>3.886</v>
      </c>
    </row>
    <row r="19">
      <c r="A19" s="5" t="n">
        <v>0.85526316</v>
      </c>
      <c r="B19" s="7" t="n">
        <v>3.71693114</v>
      </c>
      <c r="C19" s="9" t="n">
        <v>3.74</v>
      </c>
    </row>
    <row r="20">
      <c r="A20" s="5" t="n">
        <v>0.90263158</v>
      </c>
      <c r="B20" s="7" t="n">
        <v>3.52835086</v>
      </c>
      <c r="C20" s="9" t="n">
        <v>3.55</v>
      </c>
    </row>
    <row r="21">
      <c r="A21" s="5" t="n">
        <v>0.95</v>
      </c>
      <c r="B21" s="7" t="n">
        <v>3.27519676</v>
      </c>
      <c r="C21" s="9" t="n">
        <v>3.264</v>
      </c>
    </row>
  </sheetData>
  <pageMargins left="0.7" right="0.7" top="0.75" bottom="0.75" header="0.3" footer="0.3"/>
  <pageSetup orientation="portrait" horizontalDpi="0" verticalDpi="0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G11" sqref="G11"/>
    </sheetView>
  </sheetViews>
  <sheetFormatPr baseColWidth="10" defaultRowHeight="1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RowHeight="18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10"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Lear, Benjamin James</dc:creator>
  <dcterms:created xmlns:dcterms="http://purl.org/dc/terms/" xmlns:xsi="http://www.w3.org/2001/XMLSchema-instance" xsi:type="dcterms:W3CDTF">2024-03-21T15:40:49Z</dcterms:created>
  <dcterms:modified xmlns:dcterms="http://purl.org/dc/terms/" xmlns:xsi="http://www.w3.org/2001/XMLSchema-instance" xsi:type="dcterms:W3CDTF">2024-12-16T22:00:20Z</dcterms:modified>
  <cp:lastModifiedBy>Christopher Johnson</cp:lastModifiedBy>
</cp:coreProperties>
</file>